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rozpočty_souhrně\"/>
    </mc:Choice>
  </mc:AlternateContent>
  <xr:revisionPtr revIDLastSave="0" documentId="13_ncr:1_{58DB5990-E9F8-4BFF-ACEA-7B435F2B4468}" xr6:coauthVersionLast="46" xr6:coauthVersionMax="46" xr10:uidLastSave="{00000000-0000-0000-0000-000000000000}"/>
  <bookViews>
    <workbookView xWindow="-120" yWindow="-120" windowWidth="29040" windowHeight="17640" activeTab="4" xr2:uid="{CAF11017-76F1-4CDB-9B99-85BE3863EDB9}"/>
  </bookViews>
  <sheets>
    <sheet name="Bilance stavby" sheetId="1" r:id="rId1"/>
    <sheet name="Asanace_E3" sheetId="8" r:id="rId2"/>
    <sheet name="Výkaz výměr" sheetId="2" r:id="rId3"/>
    <sheet name="Tecnické prvky" sheetId="3" r:id="rId4"/>
    <sheet name="Vegetační prvky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D13" i="4"/>
  <c r="D11" i="4"/>
  <c r="D9" i="4"/>
  <c r="C4" i="4"/>
  <c r="D4" i="4" s="1"/>
  <c r="C3" i="4"/>
  <c r="D3" i="4" s="1"/>
  <c r="F16" i="2"/>
  <c r="F15" i="2"/>
  <c r="F14" i="2"/>
  <c r="F13" i="2"/>
  <c r="F12" i="2"/>
  <c r="F10" i="2"/>
  <c r="F6" i="2"/>
  <c r="F5" i="2"/>
  <c r="F4" i="2"/>
  <c r="F3" i="2"/>
  <c r="D9" i="8"/>
  <c r="I4" i="8"/>
  <c r="I3" i="8"/>
  <c r="F3" i="8" s="1"/>
  <c r="E3" i="8"/>
  <c r="E6" i="1"/>
  <c r="B8" i="1" s="1"/>
  <c r="D6" i="1"/>
  <c r="C6" i="1"/>
  <c r="B6" i="1"/>
  <c r="B7" i="1" s="1"/>
</calcChain>
</file>

<file path=xl/sharedStrings.xml><?xml version="1.0" encoding="utf-8"?>
<sst xmlns="http://schemas.openxmlformats.org/spreadsheetml/2006/main" count="215" uniqueCount="145">
  <si>
    <t>BILANCE - výkopy vs. Násyp zeminy a ornice</t>
  </si>
  <si>
    <t>výkopy vs. násyp zeminy a ornice</t>
  </si>
  <si>
    <t>výkopy zeminy v m3</t>
  </si>
  <si>
    <t>výkopy ornice v m3</t>
  </si>
  <si>
    <t>násypy zeminy v m3</t>
  </si>
  <si>
    <t>násypy ornice v m3</t>
  </si>
  <si>
    <t>Detské ihrisko</t>
  </si>
  <si>
    <t xml:space="preserve">Založenie parkového trávniku výsevom </t>
  </si>
  <si>
    <t>CELKEM:</t>
  </si>
  <si>
    <t>skládka zeminy v m3:</t>
  </si>
  <si>
    <t>dovoz ornice v m3:</t>
  </si>
  <si>
    <t>ozn. objektu</t>
  </si>
  <si>
    <t>názov objektu</t>
  </si>
  <si>
    <t>m.j.</t>
  </si>
  <si>
    <t>počet m.j.</t>
  </si>
  <si>
    <t>súčet vrstiev/m</t>
  </si>
  <si>
    <t>objem celkom/m3</t>
  </si>
  <si>
    <t>materiál</t>
  </si>
  <si>
    <t>mocnosť vrstvy/m</t>
  </si>
  <si>
    <t>objem vrstvy v m3</t>
  </si>
  <si>
    <t>poznámka</t>
  </si>
  <si>
    <t>Asanácia spevnených plôch</t>
  </si>
  <si>
    <t>ZP 1</t>
  </si>
  <si>
    <t>kamenný chodník</t>
  </si>
  <si>
    <t>m2</t>
  </si>
  <si>
    <t>travertín</t>
  </si>
  <si>
    <t>betón</t>
  </si>
  <si>
    <t>Asanácia technických prvkov</t>
  </si>
  <si>
    <t>TP 1</t>
  </si>
  <si>
    <t>m3</t>
  </si>
  <si>
    <t>TP 2</t>
  </si>
  <si>
    <t>oplotenie</t>
  </si>
  <si>
    <t>bm</t>
  </si>
  <si>
    <t>drôtený plot</t>
  </si>
  <si>
    <t>stĺpik s betónovou pätkou</t>
  </si>
  <si>
    <t>ks</t>
  </si>
  <si>
    <t>1ks na 2 bm</t>
  </si>
  <si>
    <t>t</t>
  </si>
  <si>
    <t>lavička</t>
  </si>
  <si>
    <t>presun</t>
  </si>
  <si>
    <t>kotvenie</t>
  </si>
  <si>
    <t>betónová pätka</t>
  </si>
  <si>
    <t>odpadkový kôš</t>
  </si>
  <si>
    <t>Asanácia stavieb</t>
  </si>
  <si>
    <t>S 1, S 2, S 3</t>
  </si>
  <si>
    <t>prístrešok pre zvieratá</t>
  </si>
  <si>
    <t>Výkaz výmer a materiálu - Etapa 3</t>
  </si>
  <si>
    <t xml:space="preserve">
Asanácie - vegetačné úpravy</t>
  </si>
  <si>
    <t>rovina-1:5</t>
  </si>
  <si>
    <t>1:2</t>
  </si>
  <si>
    <t>1:1</t>
  </si>
  <si>
    <t>CELKOM</t>
  </si>
  <si>
    <t>stromy navrhnuté na ošetrenie</t>
  </si>
  <si>
    <t>stromy navrhnuté k asanácii</t>
  </si>
  <si>
    <t>pne na odstránenie - po asanovaných stromoch</t>
  </si>
  <si>
    <t>pne na odstránenie - existujúce</t>
  </si>
  <si>
    <t>odstránenie kríkov - plošne</t>
  </si>
  <si>
    <t>odstránenie náletových aj s koreňmi  - plošne</t>
  </si>
  <si>
    <t>prebierka drevín - 20% z plochy 3429,5 m2</t>
  </si>
  <si>
    <t xml:space="preserve">odstránenie náletových drevín </t>
  </si>
  <si>
    <t xml:space="preserve">
Návrh - vegetačné úpravy</t>
  </si>
  <si>
    <t>výsadba stromov</t>
  </si>
  <si>
    <t>listnatý strom 18/20, ZB</t>
  </si>
  <si>
    <t>parkový trávnik / novo založený / mocnosť vrstvy ornice 15 cm</t>
  </si>
  <si>
    <t>parkový trávnik / novo založený / mocnosť vrstvy ornice 5 cm</t>
  </si>
  <si>
    <t>parkový trávnik / novo založený / mocnosť vrstvy ornice 30 cm</t>
  </si>
  <si>
    <t>Návrh - technické prvky</t>
  </si>
  <si>
    <t>množstvo</t>
  </si>
  <si>
    <t>Most do obory s vyhliadkou</t>
  </si>
  <si>
    <t>1</t>
  </si>
  <si>
    <t>Plot drôtený - oplotenie obory</t>
  </si>
  <si>
    <t>373</t>
  </si>
  <si>
    <t>dopadová plocha z pigmentované pryže</t>
  </si>
  <si>
    <t>herní prvky</t>
  </si>
  <si>
    <t>Most do obory s vyhliadkou D.3.04.1</t>
  </si>
  <si>
    <t>Výkaz výmer</t>
  </si>
  <si>
    <t>profil</t>
  </si>
  <si>
    <t>HEB 180  pozink. s náterom vo farbe antracit</t>
  </si>
  <si>
    <t>nosník lávky</t>
  </si>
  <si>
    <t>HEA 140  pozink. s náterom vo farbe antracit</t>
  </si>
  <si>
    <t>priečnik lávky</t>
  </si>
  <si>
    <t>jekl 140x140x10  pozink. s náterom vo farbe antracit</t>
  </si>
  <si>
    <t>stredná podpora lávky</t>
  </si>
  <si>
    <t>jekl 40x40x5  pozink. s náterom vo farbe antracit</t>
  </si>
  <si>
    <t>stojný prvok zábradlia</t>
  </si>
  <si>
    <t>jekl 50x30x3  pozink. s náterom vo farbe antracit</t>
  </si>
  <si>
    <t>madlo zábradlia</t>
  </si>
  <si>
    <t>hranol smrekovec 3000x140x60 mm  s náterom na báze prírodných olejov s UV ochranou</t>
  </si>
  <si>
    <t>vonkajší obklad HEB180</t>
  </si>
  <si>
    <t>doska smrekovec 2000x150x40 mm  s náterom na báze prírodných olejov s UV ochranou</t>
  </si>
  <si>
    <t>podlaha lávky</t>
  </si>
  <si>
    <t>doska smrekovec 5000x150x40 mm s náterom na báze prírodných olejov s UV ochranou</t>
  </si>
  <si>
    <t xml:space="preserve">kruhová oceľ prům. 10 mm  </t>
  </si>
  <si>
    <t>napínacia konštrukcia pre nerez sieť</t>
  </si>
  <si>
    <t xml:space="preserve">nerez lanková sieť - diely 750x1262 mm </t>
  </si>
  <si>
    <t xml:space="preserve">nerez lanková sieť - diely 750x1300 mm  </t>
  </si>
  <si>
    <t xml:space="preserve">nerez lanková sieť - diely 750x1180 mm </t>
  </si>
  <si>
    <t xml:space="preserve">nerez lanková sieť - diely 750x650 mm  </t>
  </si>
  <si>
    <t>oceľový plech 300x300x10 mm</t>
  </si>
  <si>
    <t>kotevná skrutka</t>
  </si>
  <si>
    <t>základová pätka betón C25/30 600x600 mm, hĺbka založenia 800 mm</t>
  </si>
  <si>
    <t>odkopávky (základová pätka) +koef.5%</t>
  </si>
  <si>
    <t>betónový nájazd vrátane podkladových vrstiev</t>
  </si>
  <si>
    <t>pohľadový betón C30/37 s hladkým povrchom                                
výstuž kari sieť 100x100 mm ∅ 8 mm 40 mm odspoda - 100-320</t>
  </si>
  <si>
    <t>Šd  0-63  štrkodrvina 150 mm</t>
  </si>
  <si>
    <t>Šd  0-8   štrkodrvina  50 mm</t>
  </si>
  <si>
    <t>Specifikace technických prvků</t>
  </si>
  <si>
    <t>Oplotenie obory D.3.04.2</t>
  </si>
  <si>
    <t>pletivo oceľové poplastované, 50 x 50, ∅ 2,5 mm, 1600 mm, upevnené napínacím drôtom do napínacích úchytov na stĺpiku</t>
  </si>
  <si>
    <t>stĺpik oceľový plotový poplastovaný ∅ 48 mm, 2000 mm, vysádzanie do vŕtané pätky</t>
  </si>
  <si>
    <t>vŕtaná pätka z prostého betónu C 16/20 (sloupek)</t>
  </si>
  <si>
    <t>oceľová vzpera poplastovaná (d. 2000 mm) umiestnená v ukončeniu oplotenia</t>
  </si>
  <si>
    <t>pätka z prostého betónu C 16/20 so zakotvenými oceľovými stĺpikmi, hl. 500 mm</t>
  </si>
  <si>
    <t>jemné terénne modelácie</t>
  </si>
  <si>
    <t>spojovací materiál</t>
  </si>
  <si>
    <t>odkopávky (základová pätka) + koef.5%</t>
  </si>
  <si>
    <t>Záhradná dvojkrídlová brána  - šírka 3,5m</t>
  </si>
  <si>
    <t>1ks</t>
  </si>
  <si>
    <t>výplň brány - pletivo - oko 55x55 mm, sila drôtu 2,5 mm</t>
  </si>
  <si>
    <t>rám brány - guľatý uzavretý profil</t>
  </si>
  <si>
    <t>visací zámok</t>
  </si>
  <si>
    <t>stredový doraz brány</t>
  </si>
  <si>
    <t>pánty</t>
  </si>
  <si>
    <t>povrchová úprava:Zn + PVC (pozinkovanie + vypaľovaná prášková farba, antracit)</t>
  </si>
  <si>
    <t>Vegetační prvky</t>
  </si>
  <si>
    <t>Návrh - založenie a regenerácia parkového trávnika</t>
  </si>
  <si>
    <t>OBJEM PRED ZHUTNĚNÍM</t>
  </si>
  <si>
    <t>ornice celkem</t>
  </si>
  <si>
    <t>zemina celkem</t>
  </si>
  <si>
    <t xml:space="preserve"> parkový trávnik / novo založený / mocnosť vrstvy ornice 15 cm</t>
  </si>
  <si>
    <t>ornice</t>
  </si>
  <si>
    <t>zemina (zásyp výkopu po asanaci technických prvků)</t>
  </si>
  <si>
    <t xml:space="preserve"> parkový trávnik po zariadenie staveniska/novo založený/mocnosť vrstvy ornice 5 cm</t>
  </si>
  <si>
    <t xml:space="preserve"> parkový trávnik po depónii/ novo založený / mocnosť vrstvy ornice 15 cm</t>
  </si>
  <si>
    <t>Špecifikácia stromov k výsadbe</t>
  </si>
  <si>
    <t>Ozn.</t>
  </si>
  <si>
    <t>Taxón</t>
  </si>
  <si>
    <t>Ks</t>
  </si>
  <si>
    <t>Veľkosť</t>
  </si>
  <si>
    <t>Poznámka</t>
  </si>
  <si>
    <t>TPL</t>
  </si>
  <si>
    <t>Tilia platyphyllos</t>
  </si>
  <si>
    <t>18/20</t>
  </si>
  <si>
    <t>ZB</t>
  </si>
  <si>
    <t>nasadenie koruny min. 270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</si>
</sst>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BFC2"/>
        <bgColor rgb="FFC2D697"/>
      </patternFill>
    </fill>
    <fill>
      <patternFill patternType="solid">
        <fgColor rgb="FFDCE6F2"/>
        <bgColor rgb="FFE5DFF9"/>
      </patternFill>
    </fill>
    <fill>
      <patternFill patternType="solid">
        <fgColor rgb="FFD9DED6"/>
        <bgColor rgb="FFDCE6F2"/>
      </patternFill>
    </fill>
    <fill>
      <patternFill patternType="solid">
        <fgColor rgb="FFFFFFFF"/>
        <bgColor rgb="FFF1F7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38">
    <xf numFmtId="0" fontId="0" fillId="0" borderId="0" xfId="0"/>
    <xf numFmtId="0" fontId="1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9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/>
    <xf numFmtId="0" fontId="9" fillId="0" borderId="2" xfId="0" applyFont="1" applyBorder="1"/>
    <xf numFmtId="0" fontId="1" fillId="0" borderId="2" xfId="0" applyFont="1" applyBorder="1"/>
    <xf numFmtId="0" fontId="8" fillId="0" borderId="3" xfId="0" applyFont="1" applyBorder="1"/>
    <xf numFmtId="4" fontId="8" fillId="4" borderId="4" xfId="0" applyNumberFormat="1" applyFont="1" applyFill="1" applyBorder="1"/>
    <xf numFmtId="4" fontId="8" fillId="5" borderId="5" xfId="0" applyNumberFormat="1" applyFont="1" applyFill="1" applyBorder="1"/>
    <xf numFmtId="4" fontId="8" fillId="4" borderId="5" xfId="0" applyNumberFormat="1" applyFont="1" applyFill="1" applyBorder="1"/>
    <xf numFmtId="4" fontId="8" fillId="5" borderId="6" xfId="0" applyNumberFormat="1" applyFont="1" applyFill="1" applyBorder="1"/>
    <xf numFmtId="0" fontId="8" fillId="0" borderId="0" xfId="0" applyFont="1"/>
    <xf numFmtId="4" fontId="10" fillId="0" borderId="0" xfId="0" applyNumberFormat="1" applyFont="1"/>
    <xf numFmtId="0" fontId="9" fillId="0" borderId="0" xfId="0" applyFont="1"/>
    <xf numFmtId="0" fontId="13" fillId="0" borderId="1" xfId="0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0" fontId="13" fillId="0" borderId="1" xfId="0" applyFont="1" applyBorder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15" fillId="0" borderId="21" xfId="0" applyFont="1" applyBorder="1" applyAlignment="1">
      <alignment vertical="center"/>
    </xf>
    <xf numFmtId="0" fontId="2" fillId="0" borderId="22" xfId="0" applyFont="1" applyBorder="1"/>
    <xf numFmtId="0" fontId="2" fillId="0" borderId="23" xfId="0" applyFont="1" applyBorder="1"/>
    <xf numFmtId="0" fontId="15" fillId="10" borderId="24" xfId="0" applyFont="1" applyFill="1" applyBorder="1"/>
    <xf numFmtId="0" fontId="3" fillId="10" borderId="2" xfId="0" applyFont="1" applyFill="1" applyBorder="1" applyAlignment="1">
      <alignment horizontal="center" vertical="center"/>
    </xf>
    <xf numFmtId="0" fontId="3" fillId="1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/>
    <xf numFmtId="0" fontId="2" fillId="0" borderId="27" xfId="0" applyFont="1" applyBorder="1" applyAlignment="1">
      <alignment vertical="center"/>
    </xf>
    <xf numFmtId="0" fontId="3" fillId="0" borderId="26" xfId="0" applyFont="1" applyBorder="1"/>
    <xf numFmtId="0" fontId="3" fillId="0" borderId="26" xfId="0" applyFont="1" applyBorder="1" applyAlignment="1">
      <alignment wrapText="1"/>
    </xf>
    <xf numFmtId="0" fontId="2" fillId="0" borderId="26" xfId="0" applyFont="1" applyBorder="1"/>
    <xf numFmtId="0" fontId="2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wrapText="1"/>
    </xf>
    <xf numFmtId="0" fontId="2" fillId="0" borderId="28" xfId="0" applyFont="1" applyBorder="1"/>
    <xf numFmtId="0" fontId="2" fillId="0" borderId="7" xfId="0" applyFont="1" applyBorder="1"/>
    <xf numFmtId="0" fontId="2" fillId="0" borderId="29" xfId="0" applyFont="1" applyBorder="1"/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11" fillId="0" borderId="26" xfId="0" applyFont="1" applyBorder="1" applyAlignment="1">
      <alignment vertical="center"/>
    </xf>
    <xf numFmtId="0" fontId="2" fillId="0" borderId="28" xfId="0" applyFont="1" applyBorder="1" applyAlignment="1">
      <alignment wrapText="1"/>
    </xf>
    <xf numFmtId="0" fontId="15" fillId="0" borderId="0" xfId="0" applyFont="1"/>
    <xf numFmtId="0" fontId="15" fillId="11" borderId="1" xfId="0" applyFont="1" applyFill="1" applyBorder="1" applyAlignment="1">
      <alignment horizontal="left" wrapText="1"/>
    </xf>
    <xf numFmtId="3" fontId="15" fillId="11" borderId="1" xfId="0" applyNumberFormat="1" applyFont="1" applyFill="1" applyBorder="1" applyAlignment="1">
      <alignment horizontal="left" wrapText="1"/>
    </xf>
    <xf numFmtId="0" fontId="11" fillId="11" borderId="1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1" fontId="1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left"/>
    </xf>
    <xf numFmtId="49" fontId="13" fillId="6" borderId="1" xfId="0" applyNumberFormat="1" applyFont="1" applyFill="1" applyBorder="1" applyAlignment="1">
      <alignment horizontal="center" vertical="center" wrapText="1"/>
    </xf>
    <xf numFmtId="49" fontId="10" fillId="6" borderId="7" xfId="3" applyNumberFormat="1" applyFont="1" applyFill="1" applyBorder="1" applyAlignment="1">
      <alignment horizontal="center" vertical="center" wrapText="1"/>
    </xf>
    <xf numFmtId="49" fontId="10" fillId="6" borderId="8" xfId="3" applyNumberFormat="1" applyFont="1" applyFill="1" applyBorder="1" applyAlignment="1">
      <alignment horizontal="center" vertical="center" wrapText="1"/>
    </xf>
    <xf numFmtId="49" fontId="9" fillId="0" borderId="0" xfId="3" applyNumberFormat="1" applyFont="1" applyAlignment="1">
      <alignment wrapText="1"/>
    </xf>
    <xf numFmtId="0" fontId="10" fillId="7" borderId="3" xfId="3" applyFont="1" applyFill="1" applyBorder="1" applyAlignment="1">
      <alignment horizontal="left"/>
    </xf>
    <xf numFmtId="0" fontId="10" fillId="7" borderId="9" xfId="3" applyFont="1" applyFill="1" applyBorder="1" applyAlignment="1">
      <alignment horizontal="left"/>
    </xf>
    <xf numFmtId="0" fontId="10" fillId="7" borderId="10" xfId="3" applyFont="1" applyFill="1" applyBorder="1" applyAlignment="1">
      <alignment horizontal="left"/>
    </xf>
    <xf numFmtId="0" fontId="9" fillId="0" borderId="0" xfId="3" applyFont="1"/>
    <xf numFmtId="0" fontId="16" fillId="0" borderId="0" xfId="0" applyFont="1"/>
    <xf numFmtId="0" fontId="9" fillId="0" borderId="11" xfId="3" applyFont="1" applyBorder="1" applyAlignment="1">
      <alignment horizontal="left" vertical="center"/>
    </xf>
    <xf numFmtId="0" fontId="9" fillId="7" borderId="11" xfId="3" applyFont="1" applyFill="1" applyBorder="1" applyAlignment="1">
      <alignment horizontal="left" vertical="center"/>
    </xf>
    <xf numFmtId="0" fontId="9" fillId="0" borderId="11" xfId="3" applyFont="1" applyBorder="1" applyAlignment="1">
      <alignment horizontal="center" vertical="center"/>
    </xf>
    <xf numFmtId="0" fontId="9" fillId="8" borderId="11" xfId="3" applyFont="1" applyFill="1" applyBorder="1" applyAlignment="1">
      <alignment horizontal="center" vertical="center"/>
    </xf>
    <xf numFmtId="164" fontId="9" fillId="0" borderId="11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13" xfId="3" applyFont="1" applyBorder="1"/>
    <xf numFmtId="0" fontId="9" fillId="0" borderId="14" xfId="3" applyFont="1" applyBorder="1" applyAlignment="1">
      <alignment horizontal="left" vertical="center"/>
    </xf>
    <xf numFmtId="0" fontId="9" fillId="7" borderId="14" xfId="3" applyFont="1" applyFill="1" applyBorder="1" applyAlignment="1">
      <alignment horizontal="left" vertical="center"/>
    </xf>
    <xf numFmtId="0" fontId="9" fillId="0" borderId="14" xfId="3" applyFont="1" applyBorder="1" applyAlignment="1">
      <alignment horizontal="center" vertical="center"/>
    </xf>
    <xf numFmtId="0" fontId="9" fillId="8" borderId="14" xfId="3" applyFont="1" applyFill="1" applyBorder="1" applyAlignment="1">
      <alignment horizontal="center" vertical="center"/>
    </xf>
    <xf numFmtId="164" fontId="9" fillId="0" borderId="14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164" fontId="9" fillId="0" borderId="15" xfId="3" applyNumberFormat="1" applyFont="1" applyBorder="1" applyAlignment="1">
      <alignment horizontal="center" vertical="center"/>
    </xf>
    <xf numFmtId="0" fontId="9" fillId="0" borderId="2" xfId="3" applyFont="1" applyBorder="1"/>
    <xf numFmtId="0" fontId="10" fillId="7" borderId="16" xfId="3" applyFont="1" applyFill="1" applyBorder="1" applyAlignment="1">
      <alignment horizontal="left"/>
    </xf>
    <xf numFmtId="0" fontId="9" fillId="7" borderId="13" xfId="3" applyFont="1" applyFill="1" applyBorder="1"/>
    <xf numFmtId="0" fontId="9" fillId="0" borderId="13" xfId="3" applyFont="1" applyBorder="1" applyAlignment="1">
      <alignment horizontal="center" vertical="center"/>
    </xf>
    <xf numFmtId="0" fontId="9" fillId="8" borderId="13" xfId="3" applyFont="1" applyFill="1" applyBorder="1" applyAlignment="1">
      <alignment horizontal="center" vertical="center"/>
    </xf>
    <xf numFmtId="0" fontId="9" fillId="0" borderId="17" xfId="3" applyFont="1" applyBorder="1" applyAlignment="1">
      <alignment horizontal="center" vertical="center"/>
    </xf>
    <xf numFmtId="0" fontId="9" fillId="0" borderId="1" xfId="3" applyFont="1" applyBorder="1"/>
    <xf numFmtId="0" fontId="9" fillId="7" borderId="1" xfId="3" applyFont="1" applyFill="1" applyBorder="1"/>
    <xf numFmtId="0" fontId="9" fillId="0" borderId="1" xfId="3" applyFont="1" applyBorder="1" applyAlignment="1">
      <alignment horizontal="center" vertical="center"/>
    </xf>
    <xf numFmtId="0" fontId="9" fillId="8" borderId="1" xfId="3" applyFont="1" applyFill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7" borderId="1" xfId="3" applyFont="1" applyFill="1" applyBorder="1" applyAlignment="1">
      <alignment horizontal="right"/>
    </xf>
    <xf numFmtId="0" fontId="9" fillId="0" borderId="19" xfId="3" applyFont="1" applyBorder="1"/>
    <xf numFmtId="0" fontId="9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20" xfId="3" applyFont="1" applyBorder="1"/>
    <xf numFmtId="0" fontId="9" fillId="7" borderId="11" xfId="3" applyFont="1" applyFill="1" applyBorder="1" applyAlignment="1">
      <alignment horizontal="right"/>
    </xf>
    <xf numFmtId="0" fontId="9" fillId="8" borderId="11" xfId="3" applyFont="1" applyFill="1" applyBorder="1" applyAlignment="1">
      <alignment horizontal="center" vertical="center"/>
    </xf>
    <xf numFmtId="0" fontId="9" fillId="0" borderId="11" xfId="3" applyFont="1" applyBorder="1" applyAlignment="1">
      <alignment horizontal="center" vertical="center" wrapText="1"/>
    </xf>
    <xf numFmtId="0" fontId="9" fillId="0" borderId="13" xfId="3" applyFont="1" applyBorder="1" applyAlignment="1">
      <alignment wrapText="1"/>
    </xf>
    <xf numFmtId="0" fontId="9" fillId="7" borderId="13" xfId="3" applyFont="1" applyFill="1" applyBorder="1" applyAlignment="1">
      <alignment horizontal="left" vertical="center"/>
    </xf>
    <xf numFmtId="0" fontId="9" fillId="0" borderId="17" xfId="3" applyFont="1" applyBorder="1"/>
    <xf numFmtId="0" fontId="9" fillId="0" borderId="18" xfId="3" applyFont="1" applyBorder="1"/>
    <xf numFmtId="0" fontId="9" fillId="7" borderId="0" xfId="3" applyFont="1" applyFill="1"/>
    <xf numFmtId="0" fontId="9" fillId="8" borderId="0" xfId="3" applyFont="1" applyFill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7" fillId="6" borderId="1" xfId="0" applyFont="1" applyFill="1" applyBorder="1" applyAlignment="1">
      <alignment wrapText="1"/>
    </xf>
    <xf numFmtId="0" fontId="17" fillId="6" borderId="1" xfId="0" applyFont="1" applyFill="1" applyBorder="1" applyAlignment="1">
      <alignment horizontal="center" wrapText="1"/>
    </xf>
    <xf numFmtId="49" fontId="17" fillId="6" borderId="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3" fontId="18" fillId="9" borderId="1" xfId="0" applyNumberFormat="1" applyFont="1" applyFill="1" applyBorder="1" applyAlignment="1">
      <alignment horizontal="center" wrapText="1"/>
    </xf>
    <xf numFmtId="3" fontId="18" fillId="0" borderId="1" xfId="0" applyNumberFormat="1" applyFont="1" applyBorder="1" applyAlignment="1">
      <alignment horizontal="center" wrapText="1"/>
    </xf>
    <xf numFmtId="3" fontId="17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8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wrapText="1"/>
    </xf>
    <xf numFmtId="3" fontId="18" fillId="2" borderId="1" xfId="0" applyNumberFormat="1" applyFont="1" applyFill="1" applyBorder="1" applyAlignment="1">
      <alignment horizontal="center" wrapText="1"/>
    </xf>
    <xf numFmtId="3" fontId="17" fillId="2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right" wrapText="1"/>
    </xf>
    <xf numFmtId="0" fontId="18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9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horizontal="center" wrapText="1"/>
    </xf>
    <xf numFmtId="49" fontId="9" fillId="9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4">
    <cellStyle name="Normální" xfId="0" builtinId="0"/>
    <cellStyle name="Normální 10" xfId="1" xr:uid="{7CEE65E7-7DB7-46F1-B59E-4E8330A0578E}"/>
    <cellStyle name="Normální 2" xfId="3" xr:uid="{DBAE6A76-A1D5-46C4-8F37-1D5A292B878B}"/>
    <cellStyle name="Normální 9" xfId="2" xr:uid="{31342B39-0A19-44EB-A11B-755D26EE2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1E0D-4A4A-49A7-9D8A-BFA2E545A077}">
  <dimension ref="A1:E8"/>
  <sheetViews>
    <sheetView workbookViewId="0">
      <selection activeCell="E8" sqref="A1:E8"/>
    </sheetView>
  </sheetViews>
  <sheetFormatPr defaultRowHeight="12" x14ac:dyDescent="0.2"/>
  <cols>
    <col min="1" max="1" width="32.42578125" style="2" customWidth="1"/>
    <col min="2" max="16384" width="9.140625" style="2"/>
  </cols>
  <sheetData>
    <row r="1" spans="1:5" ht="12.75" x14ac:dyDescent="0.2">
      <c r="A1" s="17" t="s">
        <v>0</v>
      </c>
      <c r="B1" s="1"/>
      <c r="C1" s="4"/>
      <c r="D1" s="4"/>
      <c r="E1" s="1"/>
    </row>
    <row r="2" spans="1:5" ht="38.25" x14ac:dyDescent="0.2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</row>
    <row r="3" spans="1:5" ht="12.75" x14ac:dyDescent="0.2">
      <c r="A3" s="7" t="s">
        <v>6</v>
      </c>
      <c r="B3" s="8">
        <v>428.7</v>
      </c>
      <c r="C3" s="9">
        <v>66.3</v>
      </c>
      <c r="D3" s="9"/>
      <c r="E3" s="9"/>
    </row>
    <row r="4" spans="1:5" ht="12.75" x14ac:dyDescent="0.2">
      <c r="A4" s="9"/>
      <c r="B4" s="9"/>
      <c r="C4" s="9"/>
      <c r="D4" s="9"/>
      <c r="E4" s="9"/>
    </row>
    <row r="5" spans="1:5" ht="13.5" thickBot="1" x14ac:dyDescent="0.25">
      <c r="A5" s="10" t="s">
        <v>7</v>
      </c>
      <c r="B5" s="11"/>
      <c r="C5" s="11"/>
      <c r="D5" s="11">
        <v>85.26</v>
      </c>
      <c r="E5" s="11">
        <v>989.5</v>
      </c>
    </row>
    <row r="6" spans="1:5" ht="13.5" thickBot="1" x14ac:dyDescent="0.25">
      <c r="A6" s="12" t="s">
        <v>8</v>
      </c>
      <c r="B6" s="13">
        <f>SUM(B3:B5)</f>
        <v>428.7</v>
      </c>
      <c r="C6" s="14">
        <f>SUM(C3:C5)</f>
        <v>66.3</v>
      </c>
      <c r="D6" s="15">
        <f>SUM(D3:D5)</f>
        <v>85.26</v>
      </c>
      <c r="E6" s="16">
        <f>SUM(E3:E5)</f>
        <v>989.5</v>
      </c>
    </row>
    <row r="7" spans="1:5" ht="12.75" x14ac:dyDescent="0.2">
      <c r="A7" s="17" t="s">
        <v>9</v>
      </c>
      <c r="B7" s="18">
        <f>B6-D6</f>
        <v>343.44</v>
      </c>
      <c r="C7" s="19"/>
      <c r="D7" s="19"/>
      <c r="E7" s="19"/>
    </row>
    <row r="8" spans="1:5" ht="12.75" x14ac:dyDescent="0.2">
      <c r="A8" s="17" t="s">
        <v>10</v>
      </c>
      <c r="B8" s="18">
        <f>E6-C6</f>
        <v>923.2</v>
      </c>
      <c r="C8" s="19"/>
      <c r="D8" s="19"/>
      <c r="E8" s="19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D5743-7389-437E-97AD-24D0C4ED314B}">
  <sheetPr>
    <pageSetUpPr fitToPage="1"/>
  </sheetPr>
  <dimension ref="A1:K18"/>
  <sheetViews>
    <sheetView zoomScaleNormal="100" workbookViewId="0">
      <selection activeCell="J16" sqref="A1:J16"/>
    </sheetView>
  </sheetViews>
  <sheetFormatPr defaultColWidth="8.5703125" defaultRowHeight="12.75" x14ac:dyDescent="0.2"/>
  <cols>
    <col min="1" max="1" width="9.140625" style="70" customWidth="1"/>
    <col min="2" max="2" width="21.28515625" style="70" customWidth="1"/>
    <col min="3" max="3" width="6.7109375" style="70" customWidth="1"/>
    <col min="4" max="9" width="10.28515625" style="70" customWidth="1"/>
    <col min="10" max="10" width="13.85546875" style="70" customWidth="1"/>
    <col min="11" max="16384" width="8.5703125" style="70"/>
  </cols>
  <sheetData>
    <row r="1" spans="1:11" s="65" customFormat="1" ht="26.25" thickBot="1" x14ac:dyDescent="0.25">
      <c r="A1" s="63" t="s">
        <v>11</v>
      </c>
      <c r="B1" s="63" t="s">
        <v>12</v>
      </c>
      <c r="C1" s="63" t="s">
        <v>13</v>
      </c>
      <c r="D1" s="63" t="s">
        <v>14</v>
      </c>
      <c r="E1" s="63" t="s">
        <v>15</v>
      </c>
      <c r="F1" s="63" t="s">
        <v>16</v>
      </c>
      <c r="G1" s="63" t="s">
        <v>17</v>
      </c>
      <c r="H1" s="63" t="s">
        <v>18</v>
      </c>
      <c r="I1" s="64" t="s">
        <v>19</v>
      </c>
      <c r="J1" s="63" t="s">
        <v>20</v>
      </c>
    </row>
    <row r="2" spans="1:11" ht="13.5" thickBot="1" x14ac:dyDescent="0.25">
      <c r="A2" s="66" t="s">
        <v>21</v>
      </c>
      <c r="B2" s="67"/>
      <c r="C2" s="67"/>
      <c r="D2" s="67"/>
      <c r="E2" s="67"/>
      <c r="F2" s="67"/>
      <c r="G2" s="67"/>
      <c r="H2" s="67"/>
      <c r="I2" s="67"/>
      <c r="J2" s="68"/>
      <c r="K2" s="69"/>
    </row>
    <row r="3" spans="1:11" ht="13.5" thickBot="1" x14ac:dyDescent="0.25">
      <c r="A3" s="71" t="s">
        <v>22</v>
      </c>
      <c r="B3" s="72" t="s">
        <v>23</v>
      </c>
      <c r="C3" s="73" t="s">
        <v>24</v>
      </c>
      <c r="D3" s="74">
        <v>233</v>
      </c>
      <c r="E3" s="73">
        <f>H3+H4</f>
        <v>0.44999999999999996</v>
      </c>
      <c r="F3" s="75">
        <f>I3+I4</f>
        <v>104.85</v>
      </c>
      <c r="G3" s="76" t="s">
        <v>25</v>
      </c>
      <c r="H3" s="76">
        <v>0.3</v>
      </c>
      <c r="I3" s="77">
        <f>D3*H3</f>
        <v>69.899999999999991</v>
      </c>
      <c r="J3" s="78"/>
      <c r="K3" s="69"/>
    </row>
    <row r="4" spans="1:11" ht="13.5" thickBot="1" x14ac:dyDescent="0.25">
      <c r="A4" s="79"/>
      <c r="B4" s="80"/>
      <c r="C4" s="81"/>
      <c r="D4" s="82"/>
      <c r="E4" s="81"/>
      <c r="F4" s="83"/>
      <c r="G4" s="84" t="s">
        <v>26</v>
      </c>
      <c r="H4" s="84">
        <v>0.15</v>
      </c>
      <c r="I4" s="85">
        <f>D3*H4</f>
        <v>34.949999999999996</v>
      </c>
      <c r="J4" s="86"/>
      <c r="K4" s="69"/>
    </row>
    <row r="5" spans="1:11" ht="13.5" thickBot="1" x14ac:dyDescent="0.25">
      <c r="A5" s="87" t="s">
        <v>27</v>
      </c>
      <c r="B5" s="87"/>
      <c r="C5" s="87"/>
      <c r="D5" s="87"/>
      <c r="E5" s="87"/>
      <c r="F5" s="87"/>
      <c r="G5" s="87"/>
      <c r="H5" s="87"/>
      <c r="I5" s="87"/>
      <c r="J5" s="87"/>
      <c r="K5" s="69"/>
    </row>
    <row r="6" spans="1:11" x14ac:dyDescent="0.2">
      <c r="A6" s="78" t="s">
        <v>28</v>
      </c>
      <c r="B6" s="88" t="s">
        <v>26</v>
      </c>
      <c r="C6" s="89" t="s">
        <v>24</v>
      </c>
      <c r="D6" s="90">
        <v>6</v>
      </c>
      <c r="E6" s="89"/>
      <c r="F6" s="89"/>
      <c r="G6" s="89" t="s">
        <v>26</v>
      </c>
      <c r="H6" s="89"/>
      <c r="I6" s="91"/>
      <c r="J6" s="78"/>
      <c r="K6" s="69"/>
    </row>
    <row r="7" spans="1:11" x14ac:dyDescent="0.2">
      <c r="A7" s="78"/>
      <c r="B7" s="88"/>
      <c r="C7" s="89" t="s">
        <v>29</v>
      </c>
      <c r="D7" s="90">
        <v>3</v>
      </c>
      <c r="E7" s="89"/>
      <c r="F7" s="89"/>
      <c r="G7" s="89"/>
      <c r="H7" s="89"/>
      <c r="I7" s="91"/>
      <c r="J7" s="92"/>
      <c r="K7" s="69"/>
    </row>
    <row r="8" spans="1:11" x14ac:dyDescent="0.2">
      <c r="A8" s="92" t="s">
        <v>30</v>
      </c>
      <c r="B8" s="93" t="s">
        <v>31</v>
      </c>
      <c r="C8" s="94" t="s">
        <v>32</v>
      </c>
      <c r="D8" s="95">
        <v>232</v>
      </c>
      <c r="E8" s="94"/>
      <c r="F8" s="94"/>
      <c r="G8" s="94" t="s">
        <v>33</v>
      </c>
      <c r="H8" s="94"/>
      <c r="I8" s="96"/>
      <c r="J8" s="92"/>
      <c r="K8" s="69"/>
    </row>
    <row r="9" spans="1:11" hidden="1" x14ac:dyDescent="0.2">
      <c r="A9" s="92"/>
      <c r="B9" s="97" t="s">
        <v>34</v>
      </c>
      <c r="C9" s="94" t="s">
        <v>35</v>
      </c>
      <c r="D9" s="95">
        <f>D8/2</f>
        <v>116</v>
      </c>
      <c r="E9" s="94"/>
      <c r="F9" s="94"/>
      <c r="G9" s="94"/>
      <c r="H9" s="94"/>
      <c r="I9" s="96"/>
      <c r="J9" s="92"/>
      <c r="K9" s="98" t="s">
        <v>36</v>
      </c>
    </row>
    <row r="10" spans="1:11" hidden="1" x14ac:dyDescent="0.2">
      <c r="A10" s="92"/>
      <c r="B10" s="97"/>
      <c r="C10" s="94" t="s">
        <v>37</v>
      </c>
      <c r="D10" s="95">
        <v>2</v>
      </c>
      <c r="E10" s="94"/>
      <c r="F10" s="94"/>
      <c r="G10" s="94"/>
      <c r="H10" s="94"/>
      <c r="I10" s="96"/>
      <c r="J10" s="92"/>
      <c r="K10" s="69"/>
    </row>
    <row r="11" spans="1:11" x14ac:dyDescent="0.2">
      <c r="A11" s="92"/>
      <c r="B11" s="93" t="s">
        <v>38</v>
      </c>
      <c r="C11" s="94" t="s">
        <v>35</v>
      </c>
      <c r="D11" s="95">
        <v>1</v>
      </c>
      <c r="E11" s="94"/>
      <c r="F11" s="94"/>
      <c r="G11" s="94"/>
      <c r="H11" s="94"/>
      <c r="I11" s="96"/>
      <c r="J11" s="99" t="s">
        <v>39</v>
      </c>
      <c r="K11" s="69"/>
    </row>
    <row r="12" spans="1:11" ht="25.5" hidden="1" x14ac:dyDescent="0.2">
      <c r="A12" s="92"/>
      <c r="B12" s="97" t="s">
        <v>40</v>
      </c>
      <c r="C12" s="94" t="s">
        <v>29</v>
      </c>
      <c r="D12" s="95">
        <v>0.3</v>
      </c>
      <c r="E12" s="94"/>
      <c r="F12" s="94"/>
      <c r="G12" s="100" t="s">
        <v>41</v>
      </c>
      <c r="H12" s="94"/>
      <c r="I12" s="96"/>
      <c r="J12" s="99"/>
      <c r="K12" s="69"/>
    </row>
    <row r="13" spans="1:11" ht="13.5" thickBot="1" x14ac:dyDescent="0.25">
      <c r="A13" s="92"/>
      <c r="B13" s="93" t="s">
        <v>42</v>
      </c>
      <c r="C13" s="94" t="s">
        <v>35</v>
      </c>
      <c r="D13" s="95">
        <v>2</v>
      </c>
      <c r="E13" s="94"/>
      <c r="F13" s="94"/>
      <c r="G13" s="94"/>
      <c r="H13" s="94"/>
      <c r="I13" s="96"/>
      <c r="J13" s="99" t="s">
        <v>39</v>
      </c>
      <c r="K13" s="69"/>
    </row>
    <row r="14" spans="1:11" ht="26.25" hidden="1" thickBot="1" x14ac:dyDescent="0.25">
      <c r="A14" s="101"/>
      <c r="B14" s="102" t="s">
        <v>40</v>
      </c>
      <c r="C14" s="76"/>
      <c r="D14" s="103">
        <v>0.2</v>
      </c>
      <c r="E14" s="76"/>
      <c r="F14" s="76"/>
      <c r="G14" s="104" t="s">
        <v>41</v>
      </c>
      <c r="H14" s="76"/>
      <c r="I14" s="77"/>
      <c r="J14" s="69"/>
      <c r="K14" s="69"/>
    </row>
    <row r="15" spans="1:11" ht="13.5" thickBot="1" x14ac:dyDescent="0.25">
      <c r="A15" s="87" t="s">
        <v>43</v>
      </c>
      <c r="B15" s="87"/>
      <c r="C15" s="87"/>
      <c r="D15" s="87"/>
      <c r="E15" s="87"/>
      <c r="F15" s="87"/>
      <c r="G15" s="87"/>
      <c r="H15" s="87"/>
      <c r="I15" s="87"/>
      <c r="J15" s="87"/>
      <c r="K15" s="69"/>
    </row>
    <row r="16" spans="1:11" ht="25.5" x14ac:dyDescent="0.2">
      <c r="A16" s="105" t="s">
        <v>44</v>
      </c>
      <c r="B16" s="106" t="s">
        <v>45</v>
      </c>
      <c r="C16" s="89" t="s">
        <v>35</v>
      </c>
      <c r="D16" s="90">
        <v>3</v>
      </c>
      <c r="E16" s="78"/>
      <c r="F16" s="78"/>
      <c r="G16" s="78"/>
      <c r="H16" s="78"/>
      <c r="I16" s="107"/>
      <c r="J16" s="89" t="s">
        <v>39</v>
      </c>
      <c r="K16" s="69"/>
    </row>
    <row r="17" spans="1:9" hidden="1" x14ac:dyDescent="0.2">
      <c r="A17" s="92"/>
      <c r="B17" s="97" t="s">
        <v>40</v>
      </c>
      <c r="C17" s="94" t="s">
        <v>29</v>
      </c>
      <c r="D17" s="95">
        <v>1</v>
      </c>
      <c r="E17" s="92"/>
      <c r="F17" s="92"/>
      <c r="G17" s="92"/>
      <c r="H17" s="92"/>
      <c r="I17" s="108"/>
    </row>
    <row r="18" spans="1:9" x14ac:dyDescent="0.2">
      <c r="A18" s="69"/>
      <c r="B18" s="109"/>
      <c r="C18" s="69"/>
      <c r="D18" s="110"/>
      <c r="E18" s="69"/>
      <c r="F18" s="69"/>
      <c r="G18" s="69"/>
      <c r="H18" s="69"/>
      <c r="I18" s="69"/>
    </row>
  </sheetData>
  <mergeCells count="9">
    <mergeCell ref="A5:J5"/>
    <mergeCell ref="A15:J15"/>
    <mergeCell ref="A2:J2"/>
    <mergeCell ref="A3:A4"/>
    <mergeCell ref="B3:B4"/>
    <mergeCell ref="C3:C4"/>
    <mergeCell ref="D3:D4"/>
    <mergeCell ref="E3:E4"/>
    <mergeCell ref="F3:F4"/>
  </mergeCells>
  <pageMargins left="0.59055118110236215" right="0.23622047244094488" top="0.74803149606299213" bottom="0.74803149606299213" header="0.31496062992125984" footer="0.31496062992125984"/>
  <pageSetup paperSize="9" scale="83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E567-E7AE-4BCD-A407-7BD813FF3867}">
  <sheetPr>
    <pageSetUpPr fitToPage="1"/>
  </sheetPr>
  <dimension ref="A1:F22"/>
  <sheetViews>
    <sheetView workbookViewId="0">
      <selection activeCell="F22" sqref="A1:F22"/>
    </sheetView>
  </sheetViews>
  <sheetFormatPr defaultRowHeight="12.75" x14ac:dyDescent="0.2"/>
  <cols>
    <col min="1" max="1" width="27.5703125" style="70" customWidth="1"/>
    <col min="2" max="16384" width="9.140625" style="70"/>
  </cols>
  <sheetData>
    <row r="1" spans="1:6" x14ac:dyDescent="0.2">
      <c r="A1" s="111" t="s">
        <v>46</v>
      </c>
      <c r="B1" s="112"/>
      <c r="C1" s="113"/>
      <c r="D1" s="113"/>
      <c r="E1" s="113"/>
      <c r="F1" s="114"/>
    </row>
    <row r="2" spans="1:6" ht="25.5" x14ac:dyDescent="0.2">
      <c r="A2" s="115" t="s">
        <v>47</v>
      </c>
      <c r="B2" s="116" t="s">
        <v>13</v>
      </c>
      <c r="C2" s="117" t="s">
        <v>48</v>
      </c>
      <c r="D2" s="117" t="s">
        <v>49</v>
      </c>
      <c r="E2" s="117" t="s">
        <v>50</v>
      </c>
      <c r="F2" s="116" t="s">
        <v>51</v>
      </c>
    </row>
    <row r="3" spans="1:6" x14ac:dyDescent="0.2">
      <c r="A3" s="118" t="s">
        <v>52</v>
      </c>
      <c r="B3" s="119" t="s">
        <v>35</v>
      </c>
      <c r="C3" s="120">
        <v>31</v>
      </c>
      <c r="D3" s="121"/>
      <c r="E3" s="121"/>
      <c r="F3" s="122">
        <f>SUM(C3:E3)</f>
        <v>31</v>
      </c>
    </row>
    <row r="4" spans="1:6" x14ac:dyDescent="0.2">
      <c r="A4" s="118" t="s">
        <v>53</v>
      </c>
      <c r="B4" s="119" t="s">
        <v>35</v>
      </c>
      <c r="C4" s="120">
        <v>16</v>
      </c>
      <c r="D4" s="121"/>
      <c r="E4" s="121"/>
      <c r="F4" s="122">
        <f>SUM(C4:E4)</f>
        <v>16</v>
      </c>
    </row>
    <row r="5" spans="1:6" ht="25.5" x14ac:dyDescent="0.2">
      <c r="A5" s="123" t="s">
        <v>54</v>
      </c>
      <c r="B5" s="119" t="s">
        <v>35</v>
      </c>
      <c r="C5" s="120">
        <v>16</v>
      </c>
      <c r="D5" s="121"/>
      <c r="E5" s="121"/>
      <c r="F5" s="122">
        <f>SUM(C5:E5)</f>
        <v>16</v>
      </c>
    </row>
    <row r="6" spans="1:6" x14ac:dyDescent="0.2">
      <c r="A6" s="123" t="s">
        <v>55</v>
      </c>
      <c r="B6" s="119" t="s">
        <v>35</v>
      </c>
      <c r="C6" s="120">
        <v>1</v>
      </c>
      <c r="D6" s="121"/>
      <c r="E6" s="121"/>
      <c r="F6" s="122">
        <f>SUM(C6:E6)</f>
        <v>1</v>
      </c>
    </row>
    <row r="7" spans="1:6" x14ac:dyDescent="0.2">
      <c r="A7" s="123" t="s">
        <v>56</v>
      </c>
      <c r="B7" s="119" t="s">
        <v>24</v>
      </c>
      <c r="C7" s="121">
        <v>286</v>
      </c>
      <c r="D7" s="121"/>
      <c r="E7" s="121"/>
      <c r="F7" s="122">
        <v>286</v>
      </c>
    </row>
    <row r="8" spans="1:6" x14ac:dyDescent="0.2">
      <c r="A8" s="124" t="s">
        <v>57</v>
      </c>
      <c r="B8" s="119" t="s">
        <v>24</v>
      </c>
      <c r="C8" s="121">
        <v>2316</v>
      </c>
      <c r="D8" s="121"/>
      <c r="E8" s="121"/>
      <c r="F8" s="122">
        <v>2316</v>
      </c>
    </row>
    <row r="9" spans="1:6" x14ac:dyDescent="0.2">
      <c r="A9" s="124" t="s">
        <v>58</v>
      </c>
      <c r="B9" s="119" t="s">
        <v>24</v>
      </c>
      <c r="C9" s="121">
        <v>685.9</v>
      </c>
      <c r="D9" s="121"/>
      <c r="E9" s="121"/>
      <c r="F9" s="122">
        <v>686</v>
      </c>
    </row>
    <row r="10" spans="1:6" x14ac:dyDescent="0.2">
      <c r="A10" s="123" t="s">
        <v>59</v>
      </c>
      <c r="B10" s="119" t="s">
        <v>35</v>
      </c>
      <c r="C10" s="121">
        <v>340</v>
      </c>
      <c r="D10" s="121"/>
      <c r="E10" s="121"/>
      <c r="F10" s="122">
        <f>SUM(C10:E10)</f>
        <v>340</v>
      </c>
    </row>
    <row r="11" spans="1:6" ht="25.5" x14ac:dyDescent="0.2">
      <c r="A11" s="115" t="s">
        <v>60</v>
      </c>
      <c r="B11" s="116" t="s">
        <v>13</v>
      </c>
      <c r="C11" s="117" t="s">
        <v>48</v>
      </c>
      <c r="D11" s="117" t="s">
        <v>49</v>
      </c>
      <c r="E11" s="117" t="s">
        <v>50</v>
      </c>
      <c r="F11" s="116" t="s">
        <v>51</v>
      </c>
    </row>
    <row r="12" spans="1:6" x14ac:dyDescent="0.2">
      <c r="A12" s="125" t="s">
        <v>61</v>
      </c>
      <c r="B12" s="126"/>
      <c r="C12" s="127"/>
      <c r="D12" s="127"/>
      <c r="E12" s="127"/>
      <c r="F12" s="128">
        <f>SUM(C12:E12)</f>
        <v>0</v>
      </c>
    </row>
    <row r="13" spans="1:6" x14ac:dyDescent="0.2">
      <c r="A13" s="129" t="s">
        <v>62</v>
      </c>
      <c r="B13" s="126" t="s">
        <v>35</v>
      </c>
      <c r="C13" s="127">
        <v>6</v>
      </c>
      <c r="D13" s="127"/>
      <c r="E13" s="127"/>
      <c r="F13" s="128">
        <f>SUM(C13:E13)</f>
        <v>6</v>
      </c>
    </row>
    <row r="14" spans="1:6" ht="25.5" x14ac:dyDescent="0.2">
      <c r="A14" s="130" t="s">
        <v>63</v>
      </c>
      <c r="B14" s="131" t="s">
        <v>24</v>
      </c>
      <c r="C14" s="127">
        <v>557</v>
      </c>
      <c r="D14" s="127"/>
      <c r="E14" s="127"/>
      <c r="F14" s="128">
        <f>C14</f>
        <v>557</v>
      </c>
    </row>
    <row r="15" spans="1:6" ht="25.5" x14ac:dyDescent="0.2">
      <c r="A15" s="130" t="s">
        <v>64</v>
      </c>
      <c r="B15" s="131" t="s">
        <v>24</v>
      </c>
      <c r="C15" s="127">
        <v>3333</v>
      </c>
      <c r="D15" s="127"/>
      <c r="E15" s="127"/>
      <c r="F15" s="128">
        <f t="shared" ref="F15:F16" si="0">C15</f>
        <v>3333</v>
      </c>
    </row>
    <row r="16" spans="1:6" ht="25.5" x14ac:dyDescent="0.2">
      <c r="A16" s="130" t="s">
        <v>65</v>
      </c>
      <c r="B16" s="131" t="s">
        <v>24</v>
      </c>
      <c r="C16" s="127">
        <v>2307</v>
      </c>
      <c r="D16" s="127"/>
      <c r="E16" s="127"/>
      <c r="F16" s="128">
        <f t="shared" si="0"/>
        <v>2307</v>
      </c>
    </row>
    <row r="18" spans="1:3" x14ac:dyDescent="0.2">
      <c r="A18" s="115" t="s">
        <v>66</v>
      </c>
      <c r="B18" s="116" t="s">
        <v>13</v>
      </c>
      <c r="C18" s="116" t="s">
        <v>67</v>
      </c>
    </row>
    <row r="19" spans="1:3" x14ac:dyDescent="0.2">
      <c r="A19" s="132" t="s">
        <v>68</v>
      </c>
      <c r="B19" s="133" t="s">
        <v>35</v>
      </c>
      <c r="C19" s="134" t="s">
        <v>69</v>
      </c>
    </row>
    <row r="20" spans="1:3" x14ac:dyDescent="0.2">
      <c r="A20" s="132" t="s">
        <v>70</v>
      </c>
      <c r="B20" s="133" t="s">
        <v>32</v>
      </c>
      <c r="C20" s="134" t="s">
        <v>71</v>
      </c>
    </row>
    <row r="21" spans="1:3" ht="25.5" x14ac:dyDescent="0.2">
      <c r="A21" s="135" t="s">
        <v>72</v>
      </c>
      <c r="B21" s="136" t="s">
        <v>24</v>
      </c>
      <c r="C21" s="137">
        <v>1325</v>
      </c>
    </row>
    <row r="22" spans="1:3" x14ac:dyDescent="0.2">
      <c r="A22" s="7" t="s">
        <v>73</v>
      </c>
      <c r="B22" s="137" t="s">
        <v>35</v>
      </c>
      <c r="C22" s="137">
        <v>35</v>
      </c>
    </row>
  </sheetData>
  <pageMargins left="0.59055118110236215" right="0.23622047244094488" top="0.74803149606299213" bottom="0.74803149606299213" header="0.31496062992125984" footer="0.31496062992125984"/>
  <pageSetup paperSize="9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F5A57-2E6A-4319-B837-A182679AF1A1}">
  <sheetPr>
    <pageSetUpPr fitToPage="1"/>
  </sheetPr>
  <dimension ref="A1:F48"/>
  <sheetViews>
    <sheetView workbookViewId="0">
      <selection activeCell="F48" sqref="A1:F48"/>
    </sheetView>
  </sheetViews>
  <sheetFormatPr defaultRowHeight="13.5" x14ac:dyDescent="0.25"/>
  <cols>
    <col min="1" max="1" width="30" style="3" customWidth="1"/>
    <col min="2" max="5" width="9.140625" style="3"/>
    <col min="6" max="6" width="24.5703125" style="3" customWidth="1"/>
    <col min="7" max="16384" width="9.140625" style="3"/>
  </cols>
  <sheetData>
    <row r="1" spans="1:6" ht="14.25" thickBot="1" x14ac:dyDescent="0.3">
      <c r="A1" s="49" t="s">
        <v>106</v>
      </c>
    </row>
    <row r="2" spans="1:6" x14ac:dyDescent="0.25">
      <c r="A2" s="27" t="s">
        <v>74</v>
      </c>
      <c r="B2" s="28"/>
      <c r="C2" s="28"/>
      <c r="D2" s="28"/>
      <c r="E2" s="28"/>
      <c r="F2" s="29"/>
    </row>
    <row r="3" spans="1:6" x14ac:dyDescent="0.25">
      <c r="A3" s="30" t="s">
        <v>75</v>
      </c>
      <c r="B3" s="31" t="s">
        <v>35</v>
      </c>
      <c r="C3" s="31" t="s">
        <v>32</v>
      </c>
      <c r="D3" s="31" t="s">
        <v>24</v>
      </c>
      <c r="E3" s="31" t="s">
        <v>29</v>
      </c>
      <c r="F3" s="32" t="s">
        <v>20</v>
      </c>
    </row>
    <row r="4" spans="1:6" x14ac:dyDescent="0.25">
      <c r="A4" s="33" t="s">
        <v>76</v>
      </c>
      <c r="B4" s="26"/>
      <c r="C4" s="26"/>
      <c r="D4" s="26"/>
      <c r="E4" s="26"/>
      <c r="F4" s="34"/>
    </row>
    <row r="5" spans="1:6" x14ac:dyDescent="0.25">
      <c r="A5" s="33" t="s">
        <v>77</v>
      </c>
      <c r="B5" s="26"/>
      <c r="C5" s="26">
        <v>115</v>
      </c>
      <c r="D5" s="26"/>
      <c r="E5" s="26"/>
      <c r="F5" s="34" t="s">
        <v>78</v>
      </c>
    </row>
    <row r="6" spans="1:6" x14ac:dyDescent="0.25">
      <c r="A6" s="33" t="s">
        <v>79</v>
      </c>
      <c r="B6" s="26"/>
      <c r="C6" s="26">
        <v>135</v>
      </c>
      <c r="D6" s="26"/>
      <c r="E6" s="26"/>
      <c r="F6" s="35" t="s">
        <v>80</v>
      </c>
    </row>
    <row r="7" spans="1:6" x14ac:dyDescent="0.25">
      <c r="A7" s="36" t="s">
        <v>81</v>
      </c>
      <c r="B7" s="26"/>
      <c r="C7" s="26">
        <v>11</v>
      </c>
      <c r="D7" s="26"/>
      <c r="E7" s="26"/>
      <c r="F7" s="35" t="s">
        <v>82</v>
      </c>
    </row>
    <row r="8" spans="1:6" x14ac:dyDescent="0.25">
      <c r="A8" s="36" t="s">
        <v>83</v>
      </c>
      <c r="B8" s="26"/>
      <c r="C8" s="26">
        <v>85.5</v>
      </c>
      <c r="D8" s="26"/>
      <c r="E8" s="26"/>
      <c r="F8" s="35" t="s">
        <v>84</v>
      </c>
    </row>
    <row r="9" spans="1:6" x14ac:dyDescent="0.25">
      <c r="A9" s="36" t="s">
        <v>85</v>
      </c>
      <c r="B9" s="26"/>
      <c r="C9" s="26">
        <v>115</v>
      </c>
      <c r="D9" s="26"/>
      <c r="E9" s="26"/>
      <c r="F9" s="35" t="s">
        <v>86</v>
      </c>
    </row>
    <row r="10" spans="1:6" x14ac:dyDescent="0.25">
      <c r="A10" s="36"/>
      <c r="B10" s="26"/>
      <c r="C10" s="26"/>
      <c r="D10" s="26"/>
      <c r="E10" s="26"/>
      <c r="F10" s="34"/>
    </row>
    <row r="11" spans="1:6" ht="40.5" x14ac:dyDescent="0.25">
      <c r="A11" s="37" t="s">
        <v>87</v>
      </c>
      <c r="B11" s="26"/>
      <c r="C11" s="26">
        <v>115</v>
      </c>
      <c r="D11" s="26"/>
      <c r="E11" s="26">
        <v>1</v>
      </c>
      <c r="F11" s="35" t="s">
        <v>88</v>
      </c>
    </row>
    <row r="12" spans="1:6" ht="40.5" x14ac:dyDescent="0.25">
      <c r="A12" s="37" t="s">
        <v>89</v>
      </c>
      <c r="B12" s="26">
        <v>297</v>
      </c>
      <c r="C12" s="26">
        <v>594</v>
      </c>
      <c r="D12" s="26"/>
      <c r="E12" s="26">
        <v>3.7</v>
      </c>
      <c r="F12" s="35" t="s">
        <v>90</v>
      </c>
    </row>
    <row r="13" spans="1:6" ht="27" x14ac:dyDescent="0.25">
      <c r="A13" s="37" t="s">
        <v>91</v>
      </c>
      <c r="B13" s="26">
        <v>31</v>
      </c>
      <c r="C13" s="26">
        <v>155</v>
      </c>
      <c r="D13" s="26"/>
      <c r="E13" s="26">
        <v>1</v>
      </c>
      <c r="F13" s="35" t="s">
        <v>90</v>
      </c>
    </row>
    <row r="14" spans="1:6" x14ac:dyDescent="0.25">
      <c r="A14" s="37"/>
      <c r="B14" s="26"/>
      <c r="C14" s="26"/>
      <c r="D14" s="26"/>
      <c r="E14" s="26"/>
      <c r="F14" s="35"/>
    </row>
    <row r="15" spans="1:6" x14ac:dyDescent="0.25">
      <c r="A15" s="37" t="s">
        <v>92</v>
      </c>
      <c r="B15" s="26"/>
      <c r="C15" s="26">
        <v>230</v>
      </c>
      <c r="D15" s="26"/>
      <c r="E15" s="26"/>
      <c r="F15" s="35" t="s">
        <v>93</v>
      </c>
    </row>
    <row r="16" spans="1:6" x14ac:dyDescent="0.25">
      <c r="A16" s="37" t="s">
        <v>94</v>
      </c>
      <c r="B16" s="26"/>
      <c r="C16" s="26"/>
      <c r="D16" s="26">
        <v>72</v>
      </c>
      <c r="E16" s="26"/>
      <c r="F16" s="34"/>
    </row>
    <row r="17" spans="1:6" x14ac:dyDescent="0.25">
      <c r="A17" s="37" t="s">
        <v>95</v>
      </c>
      <c r="B17" s="26"/>
      <c r="C17" s="26"/>
      <c r="D17" s="26">
        <v>1.9</v>
      </c>
      <c r="E17" s="26"/>
      <c r="F17" s="34"/>
    </row>
    <row r="18" spans="1:6" x14ac:dyDescent="0.25">
      <c r="A18" s="37" t="s">
        <v>96</v>
      </c>
      <c r="B18" s="26"/>
      <c r="C18" s="26"/>
      <c r="D18" s="26">
        <v>1.8</v>
      </c>
      <c r="E18" s="26"/>
      <c r="F18" s="34"/>
    </row>
    <row r="19" spans="1:6" x14ac:dyDescent="0.25">
      <c r="A19" s="37" t="s">
        <v>97</v>
      </c>
      <c r="B19" s="26"/>
      <c r="C19" s="26"/>
      <c r="D19" s="26">
        <v>1</v>
      </c>
      <c r="E19" s="26"/>
      <c r="F19" s="34"/>
    </row>
    <row r="20" spans="1:6" x14ac:dyDescent="0.25">
      <c r="A20" s="38"/>
      <c r="B20" s="26"/>
      <c r="C20" s="26"/>
      <c r="D20" s="26"/>
      <c r="E20" s="26"/>
      <c r="F20" s="34"/>
    </row>
    <row r="21" spans="1:6" x14ac:dyDescent="0.25">
      <c r="A21" s="36" t="s">
        <v>40</v>
      </c>
      <c r="B21" s="26"/>
      <c r="C21" s="26"/>
      <c r="D21" s="26"/>
      <c r="E21" s="26"/>
      <c r="F21" s="34"/>
    </row>
    <row r="22" spans="1:6" x14ac:dyDescent="0.25">
      <c r="A22" s="38" t="s">
        <v>98</v>
      </c>
      <c r="B22" s="26">
        <v>16</v>
      </c>
      <c r="C22" s="26"/>
      <c r="D22" s="26"/>
      <c r="E22" s="26"/>
      <c r="F22" s="34"/>
    </row>
    <row r="23" spans="1:6" x14ac:dyDescent="0.25">
      <c r="A23" s="38" t="s">
        <v>99</v>
      </c>
      <c r="B23" s="26">
        <v>30</v>
      </c>
      <c r="C23" s="26"/>
      <c r="D23" s="26"/>
      <c r="E23" s="26"/>
      <c r="F23" s="34"/>
    </row>
    <row r="24" spans="1:6" ht="27" x14ac:dyDescent="0.25">
      <c r="A24" s="39" t="s">
        <v>100</v>
      </c>
      <c r="B24" s="26">
        <v>16</v>
      </c>
      <c r="C24" s="26"/>
      <c r="D24" s="26"/>
      <c r="E24" s="26">
        <v>4.5999999999999996</v>
      </c>
      <c r="F24" s="34"/>
    </row>
    <row r="25" spans="1:6" x14ac:dyDescent="0.25">
      <c r="A25" s="38" t="s">
        <v>101</v>
      </c>
      <c r="B25" s="26"/>
      <c r="C25" s="26"/>
      <c r="D25" s="26"/>
      <c r="E25" s="26">
        <v>4.8</v>
      </c>
      <c r="F25" s="34"/>
    </row>
    <row r="26" spans="1:6" x14ac:dyDescent="0.25">
      <c r="A26" s="38"/>
      <c r="B26" s="26"/>
      <c r="C26" s="26"/>
      <c r="D26" s="26"/>
      <c r="E26" s="26"/>
      <c r="F26" s="34"/>
    </row>
    <row r="27" spans="1:6" x14ac:dyDescent="0.25">
      <c r="A27" s="33" t="s">
        <v>102</v>
      </c>
      <c r="B27" s="26"/>
      <c r="C27" s="26"/>
      <c r="D27" s="26"/>
      <c r="E27" s="26"/>
      <c r="F27" s="34"/>
    </row>
    <row r="28" spans="1:6" ht="40.5" x14ac:dyDescent="0.25">
      <c r="A28" s="40" t="s">
        <v>103</v>
      </c>
      <c r="B28" s="26"/>
      <c r="C28" s="26"/>
      <c r="D28" s="26"/>
      <c r="E28" s="26">
        <v>0.4</v>
      </c>
      <c r="F28" s="34"/>
    </row>
    <row r="29" spans="1:6" x14ac:dyDescent="0.25">
      <c r="A29" s="38" t="s">
        <v>104</v>
      </c>
      <c r="B29" s="26"/>
      <c r="C29" s="26"/>
      <c r="D29" s="26"/>
      <c r="E29" s="26">
        <v>0.28000000000000003</v>
      </c>
      <c r="F29" s="34"/>
    </row>
    <row r="30" spans="1:6" ht="14.25" thickBot="1" x14ac:dyDescent="0.3">
      <c r="A30" s="41" t="s">
        <v>105</v>
      </c>
      <c r="B30" s="42"/>
      <c r="C30" s="42"/>
      <c r="D30" s="42"/>
      <c r="E30" s="42">
        <v>0.1</v>
      </c>
      <c r="F30" s="43"/>
    </row>
    <row r="31" spans="1:6" ht="14.25" thickBot="1" x14ac:dyDescent="0.3"/>
    <row r="32" spans="1:6" x14ac:dyDescent="0.25">
      <c r="A32" s="27" t="s">
        <v>107</v>
      </c>
      <c r="B32" s="28"/>
      <c r="C32" s="28"/>
      <c r="D32" s="28"/>
      <c r="E32" s="28"/>
      <c r="F32" s="29"/>
    </row>
    <row r="33" spans="1:6" x14ac:dyDescent="0.25">
      <c r="A33" s="30" t="s">
        <v>75</v>
      </c>
      <c r="B33" s="31" t="s">
        <v>35</v>
      </c>
      <c r="C33" s="31" t="s">
        <v>32</v>
      </c>
      <c r="D33" s="31" t="s">
        <v>24</v>
      </c>
      <c r="E33" s="31" t="s">
        <v>29</v>
      </c>
      <c r="F33" s="32" t="s">
        <v>20</v>
      </c>
    </row>
    <row r="34" spans="1:6" ht="40.5" x14ac:dyDescent="0.25">
      <c r="A34" s="44" t="s">
        <v>108</v>
      </c>
      <c r="B34" s="26"/>
      <c r="C34" s="26">
        <v>372</v>
      </c>
      <c r="D34" s="26"/>
      <c r="E34" s="26"/>
      <c r="F34" s="34"/>
    </row>
    <row r="35" spans="1:6" ht="27" x14ac:dyDescent="0.25">
      <c r="A35" s="44" t="s">
        <v>109</v>
      </c>
      <c r="B35" s="26">
        <v>124</v>
      </c>
      <c r="C35" s="26"/>
      <c r="D35" s="26"/>
      <c r="E35" s="26"/>
      <c r="F35" s="34"/>
    </row>
    <row r="36" spans="1:6" x14ac:dyDescent="0.25">
      <c r="A36" s="45" t="s">
        <v>110</v>
      </c>
      <c r="B36" s="26"/>
      <c r="C36" s="26"/>
      <c r="D36" s="26"/>
      <c r="E36" s="26">
        <v>1.3</v>
      </c>
      <c r="F36" s="34"/>
    </row>
    <row r="37" spans="1:6" ht="27" x14ac:dyDescent="0.25">
      <c r="A37" s="44" t="s">
        <v>111</v>
      </c>
      <c r="B37" s="26">
        <v>41</v>
      </c>
      <c r="C37" s="26"/>
      <c r="D37" s="26"/>
      <c r="E37" s="26"/>
      <c r="F37" s="34"/>
    </row>
    <row r="38" spans="1:6" ht="27" x14ac:dyDescent="0.25">
      <c r="A38" s="46" t="s">
        <v>112</v>
      </c>
      <c r="B38" s="26"/>
      <c r="C38" s="26"/>
      <c r="D38" s="26"/>
      <c r="E38" s="26">
        <v>0.7</v>
      </c>
      <c r="F38" s="34"/>
    </row>
    <row r="39" spans="1:6" x14ac:dyDescent="0.25">
      <c r="A39" s="33" t="s">
        <v>113</v>
      </c>
      <c r="B39" s="26"/>
      <c r="C39" s="26"/>
      <c r="D39" s="26">
        <v>373</v>
      </c>
      <c r="E39" s="26"/>
      <c r="F39" s="34"/>
    </row>
    <row r="40" spans="1:6" x14ac:dyDescent="0.25">
      <c r="A40" s="38" t="s">
        <v>114</v>
      </c>
      <c r="B40" s="26"/>
      <c r="C40" s="26"/>
      <c r="D40" s="26"/>
      <c r="E40" s="26"/>
      <c r="F40" s="34"/>
    </row>
    <row r="41" spans="1:6" x14ac:dyDescent="0.25">
      <c r="A41" s="38" t="s">
        <v>115</v>
      </c>
      <c r="B41" s="26"/>
      <c r="C41" s="26"/>
      <c r="D41" s="26"/>
      <c r="E41" s="26">
        <v>2.1</v>
      </c>
      <c r="F41" s="34"/>
    </row>
    <row r="42" spans="1:6" x14ac:dyDescent="0.25">
      <c r="A42" s="47" t="s">
        <v>116</v>
      </c>
      <c r="B42" s="26" t="s">
        <v>117</v>
      </c>
      <c r="C42" s="26"/>
      <c r="D42" s="26"/>
      <c r="E42" s="26"/>
      <c r="F42" s="34"/>
    </row>
    <row r="43" spans="1:6" x14ac:dyDescent="0.25">
      <c r="A43" s="38" t="s">
        <v>118</v>
      </c>
      <c r="B43" s="26"/>
      <c r="C43" s="26">
        <v>7.7</v>
      </c>
      <c r="D43" s="26"/>
      <c r="E43" s="26"/>
      <c r="F43" s="34"/>
    </row>
    <row r="44" spans="1:6" x14ac:dyDescent="0.25">
      <c r="A44" s="38" t="s">
        <v>119</v>
      </c>
      <c r="B44" s="26"/>
      <c r="C44" s="26">
        <v>15.8</v>
      </c>
      <c r="D44" s="26"/>
      <c r="E44" s="26"/>
      <c r="F44" s="34"/>
    </row>
    <row r="45" spans="1:6" x14ac:dyDescent="0.25">
      <c r="A45" s="38" t="s">
        <v>120</v>
      </c>
      <c r="B45" s="26">
        <v>1</v>
      </c>
      <c r="C45" s="26"/>
      <c r="D45" s="26"/>
      <c r="E45" s="26"/>
      <c r="F45" s="34"/>
    </row>
    <row r="46" spans="1:6" x14ac:dyDescent="0.25">
      <c r="A46" s="38" t="s">
        <v>121</v>
      </c>
      <c r="B46" s="26">
        <v>1</v>
      </c>
      <c r="C46" s="26"/>
      <c r="D46" s="26"/>
      <c r="E46" s="26"/>
      <c r="F46" s="34"/>
    </row>
    <row r="47" spans="1:6" x14ac:dyDescent="0.25">
      <c r="A47" s="38" t="s">
        <v>122</v>
      </c>
      <c r="B47" s="26">
        <v>4</v>
      </c>
      <c r="C47" s="26"/>
      <c r="D47" s="26"/>
      <c r="E47" s="26"/>
      <c r="F47" s="34"/>
    </row>
    <row r="48" spans="1:6" ht="27.75" thickBot="1" x14ac:dyDescent="0.3">
      <c r="A48" s="48" t="s">
        <v>123</v>
      </c>
      <c r="B48" s="42"/>
      <c r="C48" s="42"/>
      <c r="D48" s="42"/>
      <c r="E48" s="42"/>
      <c r="F48" s="43"/>
    </row>
  </sheetData>
  <pageMargins left="0.59055118110236215" right="0.23622047244094488" top="0.74803149606299213" bottom="0.74803149606299213" header="0.31496062992125984" footer="0.31496062992125984"/>
  <pageSetup paperSize="9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2251-7BCC-4731-8A36-063A0737A1B0}">
  <sheetPr>
    <pageSetUpPr fitToPage="1"/>
  </sheetPr>
  <dimension ref="A1:F19"/>
  <sheetViews>
    <sheetView tabSelected="1" workbookViewId="0">
      <selection activeCell="I14" sqref="I14"/>
    </sheetView>
  </sheetViews>
  <sheetFormatPr defaultRowHeight="13.5" x14ac:dyDescent="0.25"/>
  <cols>
    <col min="1" max="1" width="39.42578125" style="3" customWidth="1"/>
    <col min="2" max="2" width="11.42578125" style="3" customWidth="1"/>
    <col min="3" max="3" width="9.140625" style="3" customWidth="1"/>
    <col min="4" max="5" width="9.140625" style="3"/>
    <col min="6" max="6" width="27.28515625" style="3" customWidth="1"/>
    <col min="7" max="16384" width="9.140625" style="3"/>
  </cols>
  <sheetData>
    <row r="1" spans="1:4" x14ac:dyDescent="0.25">
      <c r="A1" s="49" t="s">
        <v>124</v>
      </c>
    </row>
    <row r="2" spans="1:4" ht="54" x14ac:dyDescent="0.25">
      <c r="A2" s="50" t="s">
        <v>125</v>
      </c>
      <c r="B2" s="50" t="s">
        <v>13</v>
      </c>
      <c r="C2" s="51" t="s">
        <v>51</v>
      </c>
      <c r="D2" s="52" t="s">
        <v>126</v>
      </c>
    </row>
    <row r="3" spans="1:4" ht="16.5" customHeight="1" x14ac:dyDescent="0.25">
      <c r="A3" s="24" t="s">
        <v>127</v>
      </c>
      <c r="B3" s="25" t="s">
        <v>29</v>
      </c>
      <c r="C3" s="53">
        <f>C6+C9+C11+C13+C15</f>
        <v>942.30000000000007</v>
      </c>
      <c r="D3" s="54">
        <f>C3*1.05</f>
        <v>989.41500000000008</v>
      </c>
    </row>
    <row r="4" spans="1:4" ht="16.5" customHeight="1" x14ac:dyDescent="0.25">
      <c r="A4" s="24" t="s">
        <v>128</v>
      </c>
      <c r="B4" s="25" t="s">
        <v>29</v>
      </c>
      <c r="C4" s="53">
        <f>C7</f>
        <v>81.2</v>
      </c>
      <c r="D4" s="54">
        <f>C4*1.05</f>
        <v>85.26</v>
      </c>
    </row>
    <row r="5" spans="1:4" ht="16.5" customHeight="1" x14ac:dyDescent="0.25">
      <c r="A5" s="55" t="s">
        <v>129</v>
      </c>
      <c r="B5" s="20" t="s">
        <v>24</v>
      </c>
      <c r="C5" s="22">
        <v>271</v>
      </c>
      <c r="D5" s="56"/>
    </row>
    <row r="6" spans="1:4" ht="16.5" customHeight="1" x14ac:dyDescent="0.25">
      <c r="A6" s="55" t="s">
        <v>130</v>
      </c>
      <c r="B6" s="20" t="s">
        <v>29</v>
      </c>
      <c r="C6" s="21">
        <v>40.700000000000003</v>
      </c>
      <c r="D6" s="56">
        <v>42.7</v>
      </c>
    </row>
    <row r="7" spans="1:4" ht="16.5" customHeight="1" x14ac:dyDescent="0.25">
      <c r="A7" s="55" t="s">
        <v>131</v>
      </c>
      <c r="B7" s="20" t="s">
        <v>29</v>
      </c>
      <c r="C7" s="21">
        <v>81.2</v>
      </c>
      <c r="D7" s="56">
        <v>85.26</v>
      </c>
    </row>
    <row r="8" spans="1:4" ht="16.5" customHeight="1" x14ac:dyDescent="0.25">
      <c r="A8" s="55" t="s">
        <v>64</v>
      </c>
      <c r="B8" s="20" t="s">
        <v>24</v>
      </c>
      <c r="C8" s="22">
        <v>3261</v>
      </c>
      <c r="D8" s="56"/>
    </row>
    <row r="9" spans="1:4" ht="16.5" customHeight="1" x14ac:dyDescent="0.25">
      <c r="A9" s="55" t="s">
        <v>130</v>
      </c>
      <c r="B9" s="20" t="s">
        <v>29</v>
      </c>
      <c r="C9" s="21">
        <v>163</v>
      </c>
      <c r="D9" s="56">
        <f>C9*1.05</f>
        <v>171.15</v>
      </c>
    </row>
    <row r="10" spans="1:4" ht="16.5" customHeight="1" x14ac:dyDescent="0.25">
      <c r="A10" s="55" t="s">
        <v>65</v>
      </c>
      <c r="B10" s="20" t="s">
        <v>24</v>
      </c>
      <c r="C10" s="22">
        <v>2307</v>
      </c>
      <c r="D10" s="56"/>
    </row>
    <row r="11" spans="1:4" ht="16.5" customHeight="1" x14ac:dyDescent="0.25">
      <c r="A11" s="55" t="s">
        <v>130</v>
      </c>
      <c r="B11" s="20" t="s">
        <v>29</v>
      </c>
      <c r="C11" s="21">
        <v>692</v>
      </c>
      <c r="D11" s="56">
        <f>C11*1.05</f>
        <v>726.6</v>
      </c>
    </row>
    <row r="12" spans="1:4" ht="16.5" customHeight="1" x14ac:dyDescent="0.25">
      <c r="A12" s="55" t="s">
        <v>132</v>
      </c>
      <c r="B12" s="20" t="s">
        <v>24</v>
      </c>
      <c r="C12" s="22">
        <v>72</v>
      </c>
      <c r="D12" s="56"/>
    </row>
    <row r="13" spans="1:4" ht="16.5" customHeight="1" x14ac:dyDescent="0.25">
      <c r="A13" s="55" t="s">
        <v>130</v>
      </c>
      <c r="B13" s="20" t="s">
        <v>29</v>
      </c>
      <c r="C13" s="21">
        <v>3.6</v>
      </c>
      <c r="D13" s="56">
        <f>C13*1.05</f>
        <v>3.7800000000000002</v>
      </c>
    </row>
    <row r="14" spans="1:4" ht="16.5" customHeight="1" x14ac:dyDescent="0.25">
      <c r="A14" s="55" t="s">
        <v>133</v>
      </c>
      <c r="B14" s="20" t="s">
        <v>24</v>
      </c>
      <c r="C14" s="22">
        <v>286</v>
      </c>
      <c r="D14" s="56"/>
    </row>
    <row r="15" spans="1:4" ht="16.5" customHeight="1" x14ac:dyDescent="0.25">
      <c r="A15" s="55" t="s">
        <v>130</v>
      </c>
      <c r="B15" s="20" t="s">
        <v>29</v>
      </c>
      <c r="C15" s="21">
        <v>43</v>
      </c>
      <c r="D15" s="56">
        <f>C15*1.05</f>
        <v>45.15</v>
      </c>
    </row>
    <row r="17" spans="1:6" x14ac:dyDescent="0.25">
      <c r="A17" s="61" t="s">
        <v>134</v>
      </c>
      <c r="B17" s="61"/>
      <c r="C17" s="61"/>
      <c r="D17" s="61"/>
      <c r="E17" s="61"/>
      <c r="F17" s="61"/>
    </row>
    <row r="18" spans="1:6" x14ac:dyDescent="0.25">
      <c r="A18" s="57" t="s">
        <v>135</v>
      </c>
      <c r="B18" s="57" t="s">
        <v>136</v>
      </c>
      <c r="C18" s="57" t="s">
        <v>137</v>
      </c>
      <c r="D18" s="62" t="s">
        <v>138</v>
      </c>
      <c r="E18" s="62"/>
      <c r="F18" s="57" t="s">
        <v>139</v>
      </c>
    </row>
    <row r="19" spans="1:6" x14ac:dyDescent="0.25">
      <c r="A19" s="58" t="s">
        <v>140</v>
      </c>
      <c r="B19" s="23" t="s">
        <v>141</v>
      </c>
      <c r="C19" s="59">
        <v>6</v>
      </c>
      <c r="D19" s="60" t="s">
        <v>142</v>
      </c>
      <c r="E19" s="26" t="s">
        <v>143</v>
      </c>
      <c r="F19" s="26" t="s">
        <v>144</v>
      </c>
    </row>
  </sheetData>
  <mergeCells count="2">
    <mergeCell ref="A17:F17"/>
    <mergeCell ref="D18:E18"/>
  </mergeCells>
  <pageMargins left="0.59055118110236215" right="0.23622047244094488" top="0.74803149606299213" bottom="0.74803149606299213" header="0.31496062992125984" footer="0.31496062992125984"/>
  <pageSetup paperSize="9" scale="9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Bilance stavby</vt:lpstr>
      <vt:lpstr>Asanace_E3</vt:lpstr>
      <vt:lpstr>Výkaz výměr</vt:lpstr>
      <vt:lpstr>Tecnické prvky</vt:lpstr>
      <vt:lpstr>Vegetační prvky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cp:lastPrinted>2021-02-03T13:39:06Z</cp:lastPrinted>
  <dcterms:created xsi:type="dcterms:W3CDTF">2021-02-02T08:12:14Z</dcterms:created>
  <dcterms:modified xsi:type="dcterms:W3CDTF">2021-02-03T13:40:34Z</dcterms:modified>
</cp:coreProperties>
</file>